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17000_5-14017010/WorkingDocLib/３　個人B文書共有フォルダ/６　会計１係/6-3　会計１係員/武田/01　契約/02 契約関係（年間契約以外）/R8/13 文書廃棄/00 調達伺/"/>
    </mc:Choice>
  </mc:AlternateContent>
  <xr:revisionPtr revIDLastSave="469" documentId="8_{014EB313-43D4-489B-AA91-4CA68149872C}" xr6:coauthVersionLast="47" xr6:coauthVersionMax="47" xr10:uidLastSave="{4D3AA5AE-DD3C-4163-851B-569226562F03}"/>
  <bookViews>
    <workbookView xWindow="-120" yWindow="-120" windowWidth="29040" windowHeight="17520" xr2:uid="{00000000-000D-0000-FFFF-FFFF00000000}"/>
  </bookViews>
  <sheets>
    <sheet name="入札内訳" sheetId="12" r:id="rId1"/>
  </sheets>
  <definedNames>
    <definedName name="_xlnm.Print_Titles" localSheetId="0">入札内訳!$1:$4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2" l="1"/>
  <c r="L30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2" i="12"/>
  <c r="L23" i="12"/>
  <c r="L24" i="12"/>
  <c r="L25" i="12"/>
  <c r="L26" i="12"/>
  <c r="L27" i="12"/>
  <c r="L28" i="12"/>
  <c r="L29" i="12"/>
  <c r="L5" i="12"/>
  <c r="J30" i="12"/>
  <c r="H30" i="12"/>
  <c r="F30" i="12"/>
  <c r="C30" i="12"/>
</calcChain>
</file>

<file path=xl/sharedStrings.xml><?xml version="1.0" encoding="utf-8"?>
<sst xmlns="http://schemas.openxmlformats.org/spreadsheetml/2006/main" count="38" uniqueCount="38">
  <si>
    <t>郡山労働基準監督署</t>
    <rPh sb="0" eb="2">
      <t>コオリヤマ</t>
    </rPh>
    <rPh sb="2" eb="4">
      <t>ロウドウ</t>
    </rPh>
    <rPh sb="4" eb="6">
      <t>キジュン</t>
    </rPh>
    <rPh sb="6" eb="9">
      <t>カントクショ</t>
    </rPh>
    <phoneticPr fontId="1"/>
  </si>
  <si>
    <t>いわき労働基準監督署</t>
    <rPh sb="3" eb="5">
      <t>ロウドウ</t>
    </rPh>
    <rPh sb="5" eb="7">
      <t>キジュン</t>
    </rPh>
    <rPh sb="7" eb="10">
      <t>カントクショ</t>
    </rPh>
    <phoneticPr fontId="1"/>
  </si>
  <si>
    <t>会津労働基準監督署</t>
    <rPh sb="0" eb="2">
      <t>アイヅ</t>
    </rPh>
    <rPh sb="2" eb="4">
      <t>ロウドウ</t>
    </rPh>
    <rPh sb="4" eb="6">
      <t>キジュン</t>
    </rPh>
    <rPh sb="6" eb="9">
      <t>カントクショ</t>
    </rPh>
    <phoneticPr fontId="1"/>
  </si>
  <si>
    <t>須賀川労働基準監督署</t>
    <rPh sb="0" eb="3">
      <t>スカガワ</t>
    </rPh>
    <rPh sb="3" eb="5">
      <t>ロウドウ</t>
    </rPh>
    <rPh sb="5" eb="7">
      <t>キジュン</t>
    </rPh>
    <rPh sb="7" eb="10">
      <t>カントクショ</t>
    </rPh>
    <phoneticPr fontId="1"/>
  </si>
  <si>
    <t>白河労働基準監督署</t>
    <rPh sb="0" eb="2">
      <t>シラカワ</t>
    </rPh>
    <rPh sb="2" eb="4">
      <t>ロウドウ</t>
    </rPh>
    <rPh sb="4" eb="6">
      <t>キジュン</t>
    </rPh>
    <rPh sb="6" eb="9">
      <t>カントクショ</t>
    </rPh>
    <phoneticPr fontId="1"/>
  </si>
  <si>
    <t>喜多方労働基準監督署</t>
    <rPh sb="0" eb="3">
      <t>キタカタ</t>
    </rPh>
    <rPh sb="3" eb="5">
      <t>ロウドウ</t>
    </rPh>
    <rPh sb="5" eb="7">
      <t>キジュン</t>
    </rPh>
    <rPh sb="7" eb="10">
      <t>カントクショ</t>
    </rPh>
    <phoneticPr fontId="1"/>
  </si>
  <si>
    <t>相馬労働基準監督署</t>
    <rPh sb="0" eb="2">
      <t>ソウマ</t>
    </rPh>
    <rPh sb="2" eb="4">
      <t>ロウドウ</t>
    </rPh>
    <rPh sb="4" eb="6">
      <t>キジュン</t>
    </rPh>
    <rPh sb="6" eb="9">
      <t>カントクショ</t>
    </rPh>
    <phoneticPr fontId="1"/>
  </si>
  <si>
    <t>富岡労働基準監督署</t>
    <rPh sb="0" eb="2">
      <t>トミオカ</t>
    </rPh>
    <rPh sb="2" eb="4">
      <t>ロウドウ</t>
    </rPh>
    <rPh sb="4" eb="6">
      <t>キジュン</t>
    </rPh>
    <rPh sb="6" eb="9">
      <t>カントクショ</t>
    </rPh>
    <phoneticPr fontId="1"/>
  </si>
  <si>
    <t>福島公共職業安定所</t>
  </si>
  <si>
    <t>いわき公共職業安定所</t>
    <phoneticPr fontId="1"/>
  </si>
  <si>
    <t>いわき公共職業安定所小名浜出張所</t>
    <rPh sb="3" eb="5">
      <t>コウキョウ</t>
    </rPh>
    <rPh sb="5" eb="7">
      <t>ショクギョウ</t>
    </rPh>
    <rPh sb="7" eb="9">
      <t>アンテイ</t>
    </rPh>
    <rPh sb="9" eb="10">
      <t>ジョ</t>
    </rPh>
    <rPh sb="10" eb="13">
      <t>オナハマ</t>
    </rPh>
    <rPh sb="13" eb="15">
      <t>シュッチョウ</t>
    </rPh>
    <phoneticPr fontId="1"/>
  </si>
  <si>
    <t>いわき公共職業安定所勿来出張所</t>
    <rPh sb="3" eb="5">
      <t>コウキョウ</t>
    </rPh>
    <rPh sb="5" eb="7">
      <t>ショクギョウ</t>
    </rPh>
    <rPh sb="7" eb="9">
      <t>アンテイ</t>
    </rPh>
    <rPh sb="9" eb="10">
      <t>ショ</t>
    </rPh>
    <rPh sb="10" eb="12">
      <t>ナコソ</t>
    </rPh>
    <phoneticPr fontId="1"/>
  </si>
  <si>
    <t>会津若松公共職業安定所</t>
  </si>
  <si>
    <t>会津若松公共職業安定所南会津出張所</t>
    <rPh sb="0" eb="4">
      <t>アイヅワカマツ</t>
    </rPh>
    <rPh sb="4" eb="6">
      <t>コウキョウ</t>
    </rPh>
    <rPh sb="6" eb="8">
      <t>ショクギョウ</t>
    </rPh>
    <rPh sb="8" eb="10">
      <t>アンテイ</t>
    </rPh>
    <rPh sb="10" eb="11">
      <t>ショ</t>
    </rPh>
    <phoneticPr fontId="1"/>
  </si>
  <si>
    <t>会津若松公共職業安定所喜多方出張所</t>
    <rPh sb="0" eb="2">
      <t>アイヅ</t>
    </rPh>
    <rPh sb="2" eb="4">
      <t>ワカマツ</t>
    </rPh>
    <rPh sb="4" eb="11">
      <t>コウキョウショクギョウアンテイショ</t>
    </rPh>
    <phoneticPr fontId="1"/>
  </si>
  <si>
    <t>郡山公共職業安定所</t>
  </si>
  <si>
    <t>白河公共職業安定所</t>
  </si>
  <si>
    <t>須賀川公共職業安定所</t>
  </si>
  <si>
    <t>相双公共職業安定所</t>
  </si>
  <si>
    <t>相双公共職業安定所相馬出張所</t>
    <rPh sb="0" eb="2">
      <t>ソウソウ</t>
    </rPh>
    <rPh sb="2" eb="9">
      <t>コウキョウショクギョウアンテイショ</t>
    </rPh>
    <rPh sb="9" eb="11">
      <t>ソウマ</t>
    </rPh>
    <phoneticPr fontId="1"/>
  </si>
  <si>
    <t>相双公共職業安定所富岡出張所</t>
    <rPh sb="0" eb="2">
      <t>ソウソウ</t>
    </rPh>
    <rPh sb="2" eb="9">
      <t>コウキョウショクギョウアンテイショ</t>
    </rPh>
    <phoneticPr fontId="1"/>
  </si>
  <si>
    <t>二本松公共職業安定所</t>
  </si>
  <si>
    <t>回収場所別予定数量等一覧</t>
    <rPh sb="0" eb="2">
      <t>カイシュウ</t>
    </rPh>
    <rPh sb="2" eb="4">
      <t>バショ</t>
    </rPh>
    <rPh sb="4" eb="5">
      <t>ベツ</t>
    </rPh>
    <rPh sb="5" eb="7">
      <t>ヨテイ</t>
    </rPh>
    <rPh sb="7" eb="9">
      <t>スウリョウ</t>
    </rPh>
    <rPh sb="9" eb="10">
      <t>トウ</t>
    </rPh>
    <rPh sb="10" eb="12">
      <t>イチラン</t>
    </rPh>
    <phoneticPr fontId="1"/>
  </si>
  <si>
    <t>回収場所</t>
    <rPh sb="0" eb="2">
      <t>カイシュウ</t>
    </rPh>
    <rPh sb="2" eb="4">
      <t>バショ</t>
    </rPh>
    <phoneticPr fontId="1"/>
  </si>
  <si>
    <t>①予定数量（㎏）</t>
    <rPh sb="1" eb="3">
      <t>ヨテイ</t>
    </rPh>
    <rPh sb="3" eb="5">
      <t>スウリョウ</t>
    </rPh>
    <phoneticPr fontId="1"/>
  </si>
  <si>
    <t>福島労働基準監督署</t>
    <phoneticPr fontId="1"/>
  </si>
  <si>
    <t>合計</t>
    <rPh sb="0" eb="2">
      <t>ゴウケイ</t>
    </rPh>
    <phoneticPr fontId="1"/>
  </si>
  <si>
    <t>福島労働局</t>
    <rPh sb="0" eb="2">
      <t>フクシマ</t>
    </rPh>
    <rPh sb="2" eb="4">
      <t>ロウドウ</t>
    </rPh>
    <rPh sb="4" eb="5">
      <t>キョク</t>
    </rPh>
    <phoneticPr fontId="1"/>
  </si>
  <si>
    <t>外部倉庫</t>
    <rPh sb="0" eb="2">
      <t>ガイブ</t>
    </rPh>
    <rPh sb="2" eb="4">
      <t>ソウコ</t>
    </rPh>
    <phoneticPr fontId="1"/>
  </si>
  <si>
    <t>②①の単価</t>
    <rPh sb="3" eb="5">
      <t>タンカ</t>
    </rPh>
    <phoneticPr fontId="1"/>
  </si>
  <si>
    <t>③段ボール数</t>
    <rPh sb="1" eb="2">
      <t>ダン</t>
    </rPh>
    <rPh sb="5" eb="6">
      <t>スウ</t>
    </rPh>
    <phoneticPr fontId="1"/>
  </si>
  <si>
    <t>④③の単価</t>
    <rPh sb="3" eb="5">
      <t>タンカ</t>
    </rPh>
    <phoneticPr fontId="1"/>
  </si>
  <si>
    <t>⑥⑤の単価</t>
    <rPh sb="3" eb="5">
      <t>タンカ</t>
    </rPh>
    <phoneticPr fontId="1"/>
  </si>
  <si>
    <t>⑤ガムテープ数（巻）</t>
    <rPh sb="0" eb="1">
      <t>マキ</t>
    </rPh>
    <phoneticPr fontId="1"/>
  </si>
  <si>
    <t>⑦カラーテープ数（巻）</t>
    <rPh sb="7" eb="8">
      <t>スウ</t>
    </rPh>
    <rPh sb="9" eb="10">
      <t>マキ</t>
    </rPh>
    <phoneticPr fontId="1"/>
  </si>
  <si>
    <t>⑨⑧の単価</t>
    <rPh sb="3" eb="5">
      <t>タンカ</t>
    </rPh>
    <phoneticPr fontId="1"/>
  </si>
  <si>
    <t>入札内訳書内訳書</t>
    <rPh sb="0" eb="2">
      <t>ニュウサツ</t>
    </rPh>
    <rPh sb="2" eb="5">
      <t>ウチワケショ</t>
    </rPh>
    <phoneticPr fontId="1"/>
  </si>
  <si>
    <t>⑦合計金額（消費税抜き）</t>
    <rPh sb="1" eb="3">
      <t>ゴウケイ</t>
    </rPh>
    <rPh sb="3" eb="5">
      <t>キンガク</t>
    </rPh>
    <rPh sb="6" eb="9">
      <t>ショウヒゼイ</t>
    </rPh>
    <rPh sb="9" eb="10">
      <t>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</si>
</sst>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1" applyFont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/>
    </xf>
    <xf numFmtId="38" fontId="4" fillId="0" borderId="2" xfId="1" applyFont="1" applyBorder="1" applyAlignment="1" applyProtection="1">
      <alignment horizontal="right" vertical="center" shrinkToFit="1"/>
      <protection locked="0"/>
    </xf>
    <xf numFmtId="38" fontId="4" fillId="2" borderId="2" xfId="1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38" fontId="2" fillId="2" borderId="5" xfId="1" applyFont="1" applyFill="1" applyBorder="1" applyAlignment="1">
      <alignment horizontal="center" vertical="center"/>
    </xf>
    <xf numFmtId="38" fontId="2" fillId="2" borderId="8" xfId="1" applyFont="1" applyFill="1" applyBorder="1" applyAlignment="1">
      <alignment horizontal="center" vertical="center"/>
    </xf>
    <xf numFmtId="38" fontId="2" fillId="2" borderId="6" xfId="1" applyFont="1" applyFill="1" applyBorder="1" applyAlignment="1">
      <alignment horizontal="center" vertical="center"/>
    </xf>
    <xf numFmtId="38" fontId="2" fillId="2" borderId="9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BD389E30-7030-4147-9E60-0FD6430A8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U32"/>
  <sheetViews>
    <sheetView tabSelected="1" zoomScaleNormal="100" workbookViewId="0">
      <selection activeCell="L5" sqref="L5"/>
    </sheetView>
  </sheetViews>
  <sheetFormatPr defaultColWidth="9" defaultRowHeight="24.75" customHeight="1" x14ac:dyDescent="0.15"/>
  <cols>
    <col min="1" max="1" width="4.375" style="2" customWidth="1"/>
    <col min="2" max="2" width="33.375" style="3" customWidth="1"/>
    <col min="3" max="3" width="15.625" style="6" customWidth="1"/>
    <col min="4" max="4" width="3" style="1" customWidth="1"/>
    <col min="5" max="11" width="24" style="1" customWidth="1"/>
    <col min="12" max="12" width="24.5" style="1" customWidth="1"/>
    <col min="13" max="13" width="15.625" style="1" customWidth="1"/>
    <col min="14" max="14" width="3" style="1" customWidth="1"/>
    <col min="15" max="15" width="15.625" style="1" customWidth="1"/>
    <col min="16" max="16" width="3" style="1" customWidth="1"/>
    <col min="17" max="21" width="15.625" style="1" customWidth="1"/>
    <col min="22" max="16384" width="9" style="1"/>
  </cols>
  <sheetData>
    <row r="1" spans="1:21" ht="36" customHeight="1" x14ac:dyDescent="0.15">
      <c r="A1" s="10" t="s">
        <v>22</v>
      </c>
      <c r="B1" s="24" t="s">
        <v>36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15">
      <c r="A2" s="1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4.2" customHeight="1" x14ac:dyDescent="0.15">
      <c r="A3" s="27"/>
      <c r="B3" s="30" t="s">
        <v>23</v>
      </c>
      <c r="C3" s="32" t="s">
        <v>24</v>
      </c>
      <c r="D3" s="33"/>
      <c r="E3" s="36" t="s">
        <v>29</v>
      </c>
      <c r="F3" s="27" t="s">
        <v>30</v>
      </c>
      <c r="G3" s="27" t="s">
        <v>31</v>
      </c>
      <c r="H3" s="27" t="s">
        <v>33</v>
      </c>
      <c r="I3" s="27" t="s">
        <v>32</v>
      </c>
      <c r="J3" s="27" t="s">
        <v>34</v>
      </c>
      <c r="K3" s="27" t="s">
        <v>35</v>
      </c>
      <c r="L3" s="26" t="s">
        <v>37</v>
      </c>
      <c r="M3" s="29"/>
    </row>
    <row r="4" spans="1:21" s="2" customFormat="1" ht="27" customHeight="1" x14ac:dyDescent="0.15">
      <c r="A4" s="28"/>
      <c r="B4" s="31"/>
      <c r="C4" s="34"/>
      <c r="D4" s="35"/>
      <c r="E4" s="36"/>
      <c r="F4" s="28"/>
      <c r="G4" s="28"/>
      <c r="H4" s="28"/>
      <c r="I4" s="28"/>
      <c r="J4" s="28"/>
      <c r="K4" s="28"/>
      <c r="L4" s="26"/>
      <c r="M4" s="29"/>
    </row>
    <row r="5" spans="1:21" s="2" customFormat="1" ht="24.75" customHeight="1" x14ac:dyDescent="0.15">
      <c r="A5" s="4">
        <v>1</v>
      </c>
      <c r="B5" s="11" t="s">
        <v>25</v>
      </c>
      <c r="C5" s="14">
        <v>2800</v>
      </c>
      <c r="D5" s="8"/>
      <c r="E5" s="16"/>
      <c r="F5" s="16">
        <v>0</v>
      </c>
      <c r="G5" s="16"/>
      <c r="H5" s="16">
        <v>15</v>
      </c>
      <c r="I5" s="16"/>
      <c r="J5" s="22">
        <v>0</v>
      </c>
      <c r="K5" s="22"/>
      <c r="L5" s="18">
        <f>C5*E5+F5*G5+H5*I5+J5*K5</f>
        <v>0</v>
      </c>
      <c r="M5" s="20"/>
    </row>
    <row r="6" spans="1:21" s="2" customFormat="1" ht="24.75" customHeight="1" x14ac:dyDescent="0.15">
      <c r="A6" s="4">
        <v>2</v>
      </c>
      <c r="B6" s="11" t="s">
        <v>0</v>
      </c>
      <c r="C6" s="14">
        <v>3150</v>
      </c>
      <c r="D6" s="8"/>
      <c r="E6" s="16"/>
      <c r="F6" s="16">
        <v>210</v>
      </c>
      <c r="G6" s="16"/>
      <c r="H6" s="16">
        <v>15</v>
      </c>
      <c r="I6" s="16"/>
      <c r="J6" s="22">
        <v>0</v>
      </c>
      <c r="K6" s="22"/>
      <c r="L6" s="18">
        <f t="shared" ref="L6:L29" si="0">C6*E6+F6*G6+H6*I6+J6*K6</f>
        <v>0</v>
      </c>
      <c r="M6" s="20"/>
    </row>
    <row r="7" spans="1:21" s="2" customFormat="1" ht="24.75" customHeight="1" x14ac:dyDescent="0.15">
      <c r="A7" s="4">
        <v>3</v>
      </c>
      <c r="B7" s="11" t="s">
        <v>1</v>
      </c>
      <c r="C7" s="14">
        <v>1650</v>
      </c>
      <c r="D7" s="8"/>
      <c r="E7" s="16"/>
      <c r="F7" s="16">
        <v>110</v>
      </c>
      <c r="G7" s="16"/>
      <c r="H7" s="16">
        <v>8</v>
      </c>
      <c r="I7" s="16"/>
      <c r="J7" s="22">
        <v>0</v>
      </c>
      <c r="K7" s="22"/>
      <c r="L7" s="18">
        <f t="shared" si="0"/>
        <v>0</v>
      </c>
      <c r="M7" s="20"/>
    </row>
    <row r="8" spans="1:21" s="2" customFormat="1" ht="24.75" customHeight="1" x14ac:dyDescent="0.15">
      <c r="A8" s="4">
        <v>4</v>
      </c>
      <c r="B8" s="11" t="s">
        <v>2</v>
      </c>
      <c r="C8" s="14">
        <v>1800</v>
      </c>
      <c r="D8" s="8"/>
      <c r="E8" s="16"/>
      <c r="F8" s="16">
        <v>120</v>
      </c>
      <c r="G8" s="16"/>
      <c r="H8" s="16">
        <v>9</v>
      </c>
      <c r="I8" s="16"/>
      <c r="J8" s="22">
        <v>0</v>
      </c>
      <c r="K8" s="22"/>
      <c r="L8" s="18">
        <f t="shared" si="0"/>
        <v>0</v>
      </c>
      <c r="M8" s="20"/>
    </row>
    <row r="9" spans="1:21" s="2" customFormat="1" ht="24.75" customHeight="1" x14ac:dyDescent="0.15">
      <c r="A9" s="4">
        <v>5</v>
      </c>
      <c r="B9" s="11" t="s">
        <v>3</v>
      </c>
      <c r="C9" s="14">
        <v>1500</v>
      </c>
      <c r="D9" s="8"/>
      <c r="E9" s="16"/>
      <c r="F9" s="16">
        <v>100</v>
      </c>
      <c r="G9" s="16"/>
      <c r="H9" s="16">
        <v>8</v>
      </c>
      <c r="I9" s="16"/>
      <c r="J9" s="22">
        <v>0</v>
      </c>
      <c r="K9" s="22"/>
      <c r="L9" s="18">
        <f t="shared" si="0"/>
        <v>0</v>
      </c>
      <c r="M9" s="20"/>
    </row>
    <row r="10" spans="1:21" s="2" customFormat="1" ht="24.75" customHeight="1" x14ac:dyDescent="0.15">
      <c r="A10" s="4">
        <v>6</v>
      </c>
      <c r="B10" s="11" t="s">
        <v>4</v>
      </c>
      <c r="C10" s="14">
        <v>3000</v>
      </c>
      <c r="D10" s="8"/>
      <c r="E10" s="16"/>
      <c r="F10" s="16">
        <v>200</v>
      </c>
      <c r="G10" s="16"/>
      <c r="H10" s="16">
        <v>15</v>
      </c>
      <c r="I10" s="16"/>
      <c r="J10" s="22">
        <v>0</v>
      </c>
      <c r="K10" s="22"/>
      <c r="L10" s="18">
        <f t="shared" si="0"/>
        <v>0</v>
      </c>
      <c r="M10" s="20"/>
    </row>
    <row r="11" spans="1:21" s="2" customFormat="1" ht="24.75" customHeight="1" x14ac:dyDescent="0.15">
      <c r="A11" s="4">
        <v>7</v>
      </c>
      <c r="B11" s="11" t="s">
        <v>5</v>
      </c>
      <c r="C11" s="14">
        <v>1200</v>
      </c>
      <c r="D11" s="8"/>
      <c r="E11" s="16"/>
      <c r="F11" s="16">
        <v>80</v>
      </c>
      <c r="G11" s="16"/>
      <c r="H11" s="16">
        <v>6</v>
      </c>
      <c r="I11" s="16"/>
      <c r="J11" s="22">
        <v>0</v>
      </c>
      <c r="K11" s="22"/>
      <c r="L11" s="18">
        <f t="shared" si="0"/>
        <v>0</v>
      </c>
      <c r="M11" s="20"/>
    </row>
    <row r="12" spans="1:21" s="2" customFormat="1" ht="24.75" customHeight="1" x14ac:dyDescent="0.15">
      <c r="A12" s="4">
        <v>8</v>
      </c>
      <c r="B12" s="11" t="s">
        <v>6</v>
      </c>
      <c r="C12" s="14">
        <v>1050</v>
      </c>
      <c r="D12" s="8"/>
      <c r="E12" s="16"/>
      <c r="F12" s="16">
        <v>70</v>
      </c>
      <c r="G12" s="16"/>
      <c r="H12" s="16">
        <v>5</v>
      </c>
      <c r="I12" s="16"/>
      <c r="J12" s="22">
        <v>0</v>
      </c>
      <c r="K12" s="22"/>
      <c r="L12" s="18">
        <f t="shared" si="0"/>
        <v>0</v>
      </c>
      <c r="M12" s="20"/>
    </row>
    <row r="13" spans="1:21" s="2" customFormat="1" ht="24.75" customHeight="1" x14ac:dyDescent="0.15">
      <c r="A13" s="4">
        <v>9</v>
      </c>
      <c r="B13" s="11" t="s">
        <v>7</v>
      </c>
      <c r="C13" s="14">
        <v>1905</v>
      </c>
      <c r="D13" s="8"/>
      <c r="E13" s="16"/>
      <c r="F13" s="16">
        <v>127</v>
      </c>
      <c r="G13" s="16"/>
      <c r="H13" s="16">
        <v>10</v>
      </c>
      <c r="I13" s="16"/>
      <c r="J13" s="22">
        <v>0</v>
      </c>
      <c r="K13" s="22"/>
      <c r="L13" s="18">
        <f t="shared" si="0"/>
        <v>0</v>
      </c>
      <c r="M13" s="20"/>
    </row>
    <row r="14" spans="1:21" ht="24.75" customHeight="1" x14ac:dyDescent="0.15">
      <c r="A14" s="4">
        <v>10</v>
      </c>
      <c r="B14" s="11" t="s">
        <v>8</v>
      </c>
      <c r="C14" s="14">
        <v>1970</v>
      </c>
      <c r="D14" s="7"/>
      <c r="E14" s="16"/>
      <c r="F14" s="16">
        <v>20</v>
      </c>
      <c r="G14" s="16"/>
      <c r="H14" s="16">
        <v>0</v>
      </c>
      <c r="I14" s="16"/>
      <c r="J14" s="22">
        <v>0</v>
      </c>
      <c r="K14" s="22"/>
      <c r="L14" s="18">
        <f t="shared" si="0"/>
        <v>0</v>
      </c>
      <c r="M14" s="21"/>
    </row>
    <row r="15" spans="1:21" ht="24.75" customHeight="1" x14ac:dyDescent="0.15">
      <c r="A15" s="4">
        <v>11</v>
      </c>
      <c r="B15" s="11" t="s">
        <v>9</v>
      </c>
      <c r="C15" s="14">
        <v>1800</v>
      </c>
      <c r="D15" s="7"/>
      <c r="E15" s="16"/>
      <c r="F15" s="16">
        <v>120</v>
      </c>
      <c r="G15" s="16"/>
      <c r="H15" s="16">
        <v>9</v>
      </c>
      <c r="I15" s="16"/>
      <c r="J15" s="22">
        <v>0</v>
      </c>
      <c r="K15" s="22"/>
      <c r="L15" s="18">
        <f t="shared" si="0"/>
        <v>0</v>
      </c>
      <c r="M15" s="21"/>
    </row>
    <row r="16" spans="1:21" ht="24.75" customHeight="1" x14ac:dyDescent="0.15">
      <c r="A16" s="4">
        <v>12</v>
      </c>
      <c r="B16" s="11" t="s">
        <v>10</v>
      </c>
      <c r="C16" s="14">
        <v>990</v>
      </c>
      <c r="D16" s="7"/>
      <c r="E16" s="16"/>
      <c r="F16" s="16">
        <v>40</v>
      </c>
      <c r="G16" s="16"/>
      <c r="H16" s="16">
        <v>3</v>
      </c>
      <c r="I16" s="16"/>
      <c r="J16" s="22">
        <v>0</v>
      </c>
      <c r="K16" s="22"/>
      <c r="L16" s="18">
        <f t="shared" si="0"/>
        <v>0</v>
      </c>
      <c r="M16" s="21"/>
    </row>
    <row r="17" spans="1:13" ht="24.75" customHeight="1" x14ac:dyDescent="0.15">
      <c r="A17" s="4">
        <v>13</v>
      </c>
      <c r="B17" s="11" t="s">
        <v>11</v>
      </c>
      <c r="C17" s="14">
        <v>1060</v>
      </c>
      <c r="D17" s="7"/>
      <c r="E17" s="16"/>
      <c r="F17" s="16">
        <v>105</v>
      </c>
      <c r="G17" s="16"/>
      <c r="H17" s="16">
        <v>5</v>
      </c>
      <c r="I17" s="16"/>
      <c r="J17" s="22">
        <v>0</v>
      </c>
      <c r="K17" s="22"/>
      <c r="L17" s="18">
        <f t="shared" si="0"/>
        <v>0</v>
      </c>
      <c r="M17" s="21"/>
    </row>
    <row r="18" spans="1:13" ht="24.75" customHeight="1" x14ac:dyDescent="0.15">
      <c r="A18" s="4">
        <v>14</v>
      </c>
      <c r="B18" s="11" t="s">
        <v>12</v>
      </c>
      <c r="C18" s="14">
        <v>2430</v>
      </c>
      <c r="D18" s="7"/>
      <c r="E18" s="16"/>
      <c r="F18" s="16">
        <v>162</v>
      </c>
      <c r="G18" s="16"/>
      <c r="H18" s="16">
        <v>12</v>
      </c>
      <c r="I18" s="16"/>
      <c r="J18" s="22">
        <v>0</v>
      </c>
      <c r="K18" s="22"/>
      <c r="L18" s="18">
        <f t="shared" si="0"/>
        <v>0</v>
      </c>
      <c r="M18" s="21"/>
    </row>
    <row r="19" spans="1:13" ht="24.75" customHeight="1" x14ac:dyDescent="0.15">
      <c r="A19" s="4">
        <v>15</v>
      </c>
      <c r="B19" s="11" t="s">
        <v>13</v>
      </c>
      <c r="C19" s="14">
        <v>400</v>
      </c>
      <c r="D19" s="7"/>
      <c r="E19" s="16"/>
      <c r="F19" s="16">
        <v>27</v>
      </c>
      <c r="G19" s="16"/>
      <c r="H19" s="16">
        <v>2</v>
      </c>
      <c r="I19" s="16"/>
      <c r="J19" s="22">
        <v>0</v>
      </c>
      <c r="K19" s="22"/>
      <c r="L19" s="18">
        <f t="shared" si="0"/>
        <v>0</v>
      </c>
      <c r="M19" s="21"/>
    </row>
    <row r="20" spans="1:13" ht="24.75" customHeight="1" x14ac:dyDescent="0.15">
      <c r="A20" s="4">
        <v>16</v>
      </c>
      <c r="B20" s="11" t="s">
        <v>14</v>
      </c>
      <c r="C20" s="14">
        <v>1260</v>
      </c>
      <c r="D20" s="7"/>
      <c r="E20" s="16"/>
      <c r="F20" s="16">
        <v>84</v>
      </c>
      <c r="G20" s="16"/>
      <c r="H20" s="16">
        <v>7</v>
      </c>
      <c r="I20" s="16"/>
      <c r="J20" s="22">
        <v>0</v>
      </c>
      <c r="K20" s="22"/>
      <c r="L20" s="18">
        <f t="shared" si="0"/>
        <v>0</v>
      </c>
      <c r="M20" s="21"/>
    </row>
    <row r="21" spans="1:13" ht="24.75" customHeight="1" x14ac:dyDescent="0.15">
      <c r="A21" s="4">
        <v>17</v>
      </c>
      <c r="B21" s="11" t="s">
        <v>15</v>
      </c>
      <c r="C21" s="14">
        <v>4360</v>
      </c>
      <c r="D21" s="7"/>
      <c r="E21" s="16"/>
      <c r="F21" s="16">
        <v>90</v>
      </c>
      <c r="G21" s="16"/>
      <c r="H21" s="16">
        <v>0</v>
      </c>
      <c r="I21" s="16"/>
      <c r="J21" s="22">
        <v>0</v>
      </c>
      <c r="K21" s="22"/>
      <c r="L21" s="18">
        <f>C21*E21+F21*G21+H21*I21+J21*K21</f>
        <v>0</v>
      </c>
      <c r="M21" s="21"/>
    </row>
    <row r="22" spans="1:13" ht="24.75" customHeight="1" x14ac:dyDescent="0.15">
      <c r="A22" s="4">
        <v>18</v>
      </c>
      <c r="B22" s="11" t="s">
        <v>16</v>
      </c>
      <c r="C22" s="14">
        <v>4185</v>
      </c>
      <c r="D22" s="7"/>
      <c r="E22" s="16"/>
      <c r="F22" s="16">
        <v>200</v>
      </c>
      <c r="G22" s="16"/>
      <c r="H22" s="16">
        <v>5</v>
      </c>
      <c r="I22" s="16"/>
      <c r="J22" s="22">
        <v>0</v>
      </c>
      <c r="K22" s="22"/>
      <c r="L22" s="18">
        <f t="shared" si="0"/>
        <v>0</v>
      </c>
      <c r="M22" s="21"/>
    </row>
    <row r="23" spans="1:13" ht="24.75" customHeight="1" x14ac:dyDescent="0.15">
      <c r="A23" s="4">
        <v>19</v>
      </c>
      <c r="B23" s="11" t="s">
        <v>17</v>
      </c>
      <c r="C23" s="14">
        <v>1100</v>
      </c>
      <c r="D23" s="7"/>
      <c r="E23" s="16"/>
      <c r="F23" s="16">
        <v>100</v>
      </c>
      <c r="G23" s="16"/>
      <c r="H23" s="16">
        <v>10</v>
      </c>
      <c r="I23" s="16"/>
      <c r="J23" s="22">
        <v>0</v>
      </c>
      <c r="K23" s="22"/>
      <c r="L23" s="18">
        <f t="shared" si="0"/>
        <v>0</v>
      </c>
      <c r="M23" s="21"/>
    </row>
    <row r="24" spans="1:13" ht="24.75" customHeight="1" x14ac:dyDescent="0.15">
      <c r="A24" s="4">
        <v>20</v>
      </c>
      <c r="B24" s="11" t="s">
        <v>18</v>
      </c>
      <c r="C24" s="14">
        <v>2150</v>
      </c>
      <c r="D24" s="7"/>
      <c r="E24" s="16"/>
      <c r="F24" s="16">
        <v>184</v>
      </c>
      <c r="G24" s="16"/>
      <c r="H24" s="16">
        <v>14</v>
      </c>
      <c r="I24" s="16"/>
      <c r="J24" s="22">
        <v>0</v>
      </c>
      <c r="K24" s="22"/>
      <c r="L24" s="18">
        <f t="shared" si="0"/>
        <v>0</v>
      </c>
      <c r="M24" s="21"/>
    </row>
    <row r="25" spans="1:13" ht="24.75" customHeight="1" x14ac:dyDescent="0.15">
      <c r="A25" s="4">
        <v>21</v>
      </c>
      <c r="B25" s="11" t="s">
        <v>19</v>
      </c>
      <c r="C25" s="14">
        <v>825</v>
      </c>
      <c r="D25" s="7"/>
      <c r="E25" s="16"/>
      <c r="F25" s="16">
        <v>55</v>
      </c>
      <c r="G25" s="16"/>
      <c r="H25" s="16">
        <v>4</v>
      </c>
      <c r="I25" s="16"/>
      <c r="J25" s="22">
        <v>0</v>
      </c>
      <c r="K25" s="22"/>
      <c r="L25" s="18">
        <f t="shared" si="0"/>
        <v>0</v>
      </c>
      <c r="M25" s="21"/>
    </row>
    <row r="26" spans="1:13" ht="24.75" customHeight="1" x14ac:dyDescent="0.15">
      <c r="A26" s="4">
        <v>22</v>
      </c>
      <c r="B26" s="11" t="s">
        <v>20</v>
      </c>
      <c r="C26" s="14">
        <v>500</v>
      </c>
      <c r="D26" s="7"/>
      <c r="E26" s="16"/>
      <c r="F26" s="16">
        <v>34</v>
      </c>
      <c r="G26" s="16"/>
      <c r="H26" s="16">
        <v>3</v>
      </c>
      <c r="I26" s="16"/>
      <c r="J26" s="22">
        <v>0</v>
      </c>
      <c r="K26" s="22"/>
      <c r="L26" s="18">
        <f t="shared" si="0"/>
        <v>0</v>
      </c>
      <c r="M26" s="21"/>
    </row>
    <row r="27" spans="1:13" ht="24.75" customHeight="1" x14ac:dyDescent="0.15">
      <c r="A27" s="4">
        <v>23</v>
      </c>
      <c r="B27" s="11" t="s">
        <v>21</v>
      </c>
      <c r="C27" s="14">
        <v>900</v>
      </c>
      <c r="D27" s="7"/>
      <c r="E27" s="16"/>
      <c r="F27" s="16">
        <v>60</v>
      </c>
      <c r="G27" s="16"/>
      <c r="H27" s="16">
        <v>5</v>
      </c>
      <c r="I27" s="16"/>
      <c r="J27" s="22">
        <v>0</v>
      </c>
      <c r="K27" s="22"/>
      <c r="L27" s="18">
        <f t="shared" si="0"/>
        <v>0</v>
      </c>
      <c r="M27" s="21"/>
    </row>
    <row r="28" spans="1:13" ht="24.75" customHeight="1" x14ac:dyDescent="0.15">
      <c r="A28" s="4"/>
      <c r="B28" s="11" t="s">
        <v>27</v>
      </c>
      <c r="C28" s="14">
        <v>3700</v>
      </c>
      <c r="D28" s="7"/>
      <c r="E28" s="16"/>
      <c r="F28" s="16">
        <v>0</v>
      </c>
      <c r="G28" s="16"/>
      <c r="H28" s="16">
        <v>27</v>
      </c>
      <c r="I28" s="16"/>
      <c r="J28" s="22">
        <v>0</v>
      </c>
      <c r="K28" s="22"/>
      <c r="L28" s="18">
        <f t="shared" si="0"/>
        <v>0</v>
      </c>
      <c r="M28" s="21"/>
    </row>
    <row r="29" spans="1:13" ht="24.75" customHeight="1" x14ac:dyDescent="0.15">
      <c r="A29" s="4"/>
      <c r="B29" s="11" t="s">
        <v>28</v>
      </c>
      <c r="C29" s="14">
        <v>4360</v>
      </c>
      <c r="D29" s="7"/>
      <c r="E29" s="16"/>
      <c r="F29" s="16">
        <v>313</v>
      </c>
      <c r="G29" s="16"/>
      <c r="H29" s="16">
        <v>0</v>
      </c>
      <c r="I29" s="16"/>
      <c r="J29" s="22">
        <v>8</v>
      </c>
      <c r="K29" s="22"/>
      <c r="L29" s="18">
        <f t="shared" si="0"/>
        <v>0</v>
      </c>
      <c r="M29" s="21"/>
    </row>
    <row r="30" spans="1:13" ht="24.75" customHeight="1" x14ac:dyDescent="0.15">
      <c r="A30" s="9"/>
      <c r="B30" s="12" t="s">
        <v>26</v>
      </c>
      <c r="C30" s="15">
        <f>SUM(C5:C29)</f>
        <v>50045</v>
      </c>
      <c r="D30" s="13"/>
      <c r="E30" s="17"/>
      <c r="F30" s="17">
        <f>SUM(F5:F29)</f>
        <v>2611</v>
      </c>
      <c r="G30" s="17"/>
      <c r="H30" s="17">
        <f>SUM(H5:H29)</f>
        <v>197</v>
      </c>
      <c r="I30" s="17"/>
      <c r="J30" s="23">
        <f>SUM(J5:J29)</f>
        <v>8</v>
      </c>
      <c r="K30" s="23"/>
      <c r="L30" s="19">
        <f>SUM(L5:L29)</f>
        <v>0</v>
      </c>
      <c r="M30" s="21"/>
    </row>
    <row r="31" spans="1:13" ht="39.950000000000003" customHeight="1" x14ac:dyDescent="0.15"/>
    <row r="32" spans="1:13" ht="80.099999999999994" customHeight="1" x14ac:dyDescent="0.15"/>
  </sheetData>
  <mergeCells count="13">
    <mergeCell ref="M3:M4"/>
    <mergeCell ref="A3:A4"/>
    <mergeCell ref="B3:B4"/>
    <mergeCell ref="C3:D4"/>
    <mergeCell ref="E3:E4"/>
    <mergeCell ref="J3:J4"/>
    <mergeCell ref="K3:K4"/>
    <mergeCell ref="B1:L1"/>
    <mergeCell ref="L3:L4"/>
    <mergeCell ref="F3:F4"/>
    <mergeCell ref="G3:G4"/>
    <mergeCell ref="H3:H4"/>
    <mergeCell ref="I3:I4"/>
  </mergeCells>
  <phoneticPr fontId="1"/>
  <pageMargins left="0.74803149606299213" right="0.39370078740157483" top="0.51181102362204722" bottom="0.51181102362204722" header="0.31496062992125984" footer="0.31496062992125984"/>
  <pageSetup paperSize="9" scale="87" orientation="portrait" r:id="rId1"/>
  <headerFooter>
    <oddHeader>&amp;R別紙２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4cecc6-2f7a-40c9-8415-99eecceb7333">
      <Terms xmlns="http://schemas.microsoft.com/office/infopath/2007/PartnerControls"/>
    </lcf76f155ced4ddcb4097134ff3c332f>
    <Owner xmlns="3e4cecc6-2f7a-40c9-8415-99eecceb7333">
      <UserInfo>
        <DisplayName/>
        <AccountId xsi:nil="true"/>
        <AccountType/>
      </UserInfo>
    </Owner>
    <TaxCatchAll xmlns="c8886e6d-ca38-4783-ac23-8bd097117a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FF5D8E914EDA4A9994A18813EB2225" ma:contentTypeVersion="15" ma:contentTypeDescription="新しいドキュメントを作成します。" ma:contentTypeScope="" ma:versionID="21df656cfd49798dffcac58da814dff6">
  <xsd:schema xmlns:xsd="http://www.w3.org/2001/XMLSchema" xmlns:xs="http://www.w3.org/2001/XMLSchema" xmlns:p="http://schemas.microsoft.com/office/2006/metadata/properties" xmlns:ns2="3e4cecc6-2f7a-40c9-8415-99eecceb7333" xmlns:ns3="c8886e6d-ca38-4783-ac23-8bd097117a79" targetNamespace="http://schemas.microsoft.com/office/2006/metadata/properties" ma:root="true" ma:fieldsID="94e37fdbdfa04fbb61a97fbea956c3bc" ns2:_="" ns3:_="">
    <xsd:import namespace="3e4cecc6-2f7a-40c9-8415-99eecceb7333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cecc6-2f7a-40c9-8415-99eecceb733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d12f03-9ae2-4c54-965e-d96c537f93ac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0FA23D-5BB9-4E34-8FFF-2A4B028A7803}">
  <ds:schemaRefs>
    <ds:schemaRef ds:uri="http://schemas.microsoft.com/office/2006/metadata/properties"/>
    <ds:schemaRef ds:uri="http://schemas.microsoft.com/office/infopath/2007/PartnerControls"/>
    <ds:schemaRef ds:uri="3e4cecc6-2f7a-40c9-8415-99eecceb7333"/>
    <ds:schemaRef ds:uri="c8886e6d-ca38-4783-ac23-8bd097117a79"/>
  </ds:schemaRefs>
</ds:datastoreItem>
</file>

<file path=customXml/itemProps2.xml><?xml version="1.0" encoding="utf-8"?>
<ds:datastoreItem xmlns:ds="http://schemas.openxmlformats.org/officeDocument/2006/customXml" ds:itemID="{E016EC41-5E98-4547-AE04-0A78431CD1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5DB573-11AA-4570-9495-078608F12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4cecc6-2f7a-40c9-8415-99eecceb7333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</vt:lpstr>
      <vt:lpstr>入札内訳!Print_Titles</vt:lpstr>
    </vt:vector>
  </TitlesOfParts>
  <Manager/>
  <Company>厚生労働省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労働局共働支援</dc:creator>
  <cp:keywords/>
  <dc:description/>
  <cp:lastModifiedBy>武田 佑哉(takeda-yuuya)</cp:lastModifiedBy>
  <cp:revision/>
  <cp:lastPrinted>2025-06-30T00:48:42Z</cp:lastPrinted>
  <dcterms:created xsi:type="dcterms:W3CDTF">2015-07-15T02:58:04Z</dcterms:created>
  <dcterms:modified xsi:type="dcterms:W3CDTF">2026-09-01T03:11:30Z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0x0101003DFF5D8E914EDA4A9994A18813EB2225</vt:lpwstr>
  </property>
  <property fmtid="{D5CDD505-2E9C-101B-9397-08002B2CF9AE}" pid="3" name="MediaServiceImageTags">
    <vt:lpwstr/>
  </property>
</Properties>
</file>